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2" i="1" l="1"/>
  <c r="B20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<sst xmlns="http://schemas.openxmlformats.org/spreadsheetml/2006/main" count="24" uniqueCount="17">
  <si>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</si>
  <si>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</si>
  <si>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</si>
  <si>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</si>
  <si>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</si>
  <si>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</si>
  <si>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</si>
  <si>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</si>
  <si>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</si>
  <si>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</si>
  <si>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</si>
  <si>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</si>
  <si>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</si>
  <si>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</si>
  <si>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</si>
  <si>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Приложение 15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</si>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</sst>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topLeftCell="A11" zoomScaleNormal="100" workbookViewId="0">
      <selection activeCell="B18" sqref="B18"/>
    </sheetView>
  </sheetViews>
  <sheetFormatPr defaultRowHeight="15.6" x14ac:dyDescent="0.3"/>
  <cols>
    <col min="1" max="1" width="61.796875" customWidth="1"/>
    <col min="2" max="2" width="48.59765625" customWidth="1"/>
  </cols>
  <sheetData>
    <row r="1" spans="1:2" s="22" customFormat="1" ht="18" x14ac:dyDescent="0.35">
      <c r="A1" s="27" t="s">
        <v>15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14</v>
      </c>
      <c r="B4" s="28"/>
    </row>
    <row r="5" spans="1:2" ht="18" x14ac:dyDescent="0.35">
      <c r="A5" s="13"/>
      <c r="B5" s="13"/>
    </row>
    <row r="6" spans="1:2" ht="17.399999999999999" x14ac:dyDescent="0.3">
      <c r="A6" s="1"/>
      <c r="B6" s="1"/>
    </row>
    <row r="7" spans="1:2" ht="17.399999999999999" x14ac:dyDescent="0.3">
      <c r="A7" s="26" t="s">
        <v>2</v>
      </c>
      <c r="B7" s="26"/>
    </row>
    <row r="8" spans="1:2" ht="17.399999999999999" x14ac:dyDescent="0.3">
      <c r="A8" s="26" t="s">
        <v>12</v>
      </c>
      <c r="B8" s="26"/>
    </row>
    <row r="9" spans="1:2" ht="17.399999999999999" x14ac:dyDescent="0.3">
      <c r="A9" s="1"/>
      <c r="B9" s="1"/>
    </row>
    <row r="10" spans="1:2" ht="18" x14ac:dyDescent="0.3">
      <c r="A10" s="24" t="s">
        <v>3</v>
      </c>
      <c r="B10" s="10" t="s">
        <v>4</v>
      </c>
    </row>
    <row r="11" spans="1:2" ht="18" x14ac:dyDescent="0.3">
      <c r="A11" s="25"/>
      <c r="B11" s="9" t="s">
        <v>13</v>
      </c>
    </row>
    <row r="12" spans="1:2" ht="18" x14ac:dyDescent="0.3">
      <c r="A12" s="3">
        <v>1</v>
      </c>
      <c r="B12" s="3">
        <v>2</v>
      </c>
    </row>
    <row r="13" spans="1:2" ht="52.2" x14ac:dyDescent="0.3">
      <c r="A13" s="4" t="s">
        <v>5</v>
      </c>
      <c r="B13" s="20">
        <f>B14-B15</f>
        <v>3950000</v>
      </c>
    </row>
    <row r="14" spans="1:2" ht="18" x14ac:dyDescent="0.3">
      <c r="A14" s="5" t="s">
        <v>6</v>
      </c>
      <c r="B14" s="6">
        <v>5000000</v>
      </c>
    </row>
    <row r="15" spans="1:2" ht="18" x14ac:dyDescent="0.3">
      <c r="A15" s="5" t="s">
        <v>7</v>
      </c>
      <c r="B15" s="6">
        <v>1050000</v>
      </c>
    </row>
    <row r="16" spans="1:2" ht="34.799999999999997" x14ac:dyDescent="0.3">
      <c r="A16" s="7" t="s">
        <v>8</v>
      </c>
      <c r="B16" s="14">
        <f>B17-B18</f>
        <v>-2199595.799999997</v>
      </c>
    </row>
    <row r="17" spans="1:2" ht="18" x14ac:dyDescent="0.35">
      <c r="A17" s="8" t="s">
        <v>6</v>
      </c>
      <c r="B17" s="15">
        <v>33000000</v>
      </c>
    </row>
    <row r="18" spans="1:2" ht="18" x14ac:dyDescent="0.35">
      <c r="A18" s="8" t="s">
        <v>7</v>
      </c>
      <c r="B18" s="16">
        <v>35199595.799999997</v>
      </c>
    </row>
    <row r="19" spans="1:2" ht="52.2" x14ac:dyDescent="0.3">
      <c r="A19" s="7" t="s">
        <v>9</v>
      </c>
      <c r="B19" s="17">
        <f>B20-B22</f>
        <v>0</v>
      </c>
    </row>
    <row r="20" spans="1:2" ht="18" x14ac:dyDescent="0.3">
      <c r="A20" s="11" t="s">
        <v>6</v>
      </c>
      <c r="B20" s="18">
        <f>B21</f>
        <v>2019858.9</v>
      </c>
    </row>
    <row r="21" spans="1:2" ht="36" x14ac:dyDescent="0.3">
      <c r="A21" s="11" t="s">
        <v>10</v>
      </c>
      <c r="B21" s="18">
        <v>2019858.9</v>
      </c>
    </row>
    <row r="22" spans="1:2" ht="18" x14ac:dyDescent="0.35">
      <c r="A22" s="8" t="s">
        <v>7</v>
      </c>
      <c r="B22" s="21">
        <f>B23</f>
        <v>2019858.9</v>
      </c>
    </row>
    <row r="23" spans="1:2" ht="36" x14ac:dyDescent="0.35">
      <c r="A23" s="12" t="s">
        <v>10</v>
      </c>
      <c r="B23" s="16">
        <v>2019858.9</v>
      </c>
    </row>
    <row r="24" spans="1:2" ht="17.399999999999999" x14ac:dyDescent="0.3">
      <c r="A24" s="7" t="s">
        <v>11</v>
      </c>
      <c r="B24" s="19">
        <f>B25-B26</f>
        <v>1750404.200000003</v>
      </c>
    </row>
    <row r="25" spans="1:2" ht="18" x14ac:dyDescent="0.35">
      <c r="A25" s="8" t="s">
        <v>6</v>
      </c>
      <c r="B25" s="16">
        <f>SUM(B14,B17,B20)</f>
        <v>40019858.899999999</v>
      </c>
    </row>
    <row r="26" spans="1:2" ht="18" x14ac:dyDescent="0.35">
      <c r="A26" s="8" t="s">
        <v>7</v>
      </c>
      <c r="B26" s="16">
        <f>SUM(B15,B18,B22)</f>
        <v>38269454.699999996</v>
      </c>
    </row>
    <row r="27" spans="1:2" x14ac:dyDescent="0.3">
      <c r="A27" s="2"/>
      <c r="B27" s="2"/>
    </row>
    <row r="28" spans="1:2" ht="18" x14ac:dyDescent="0.35">
      <c r="A28" s="23" t="s">
        <v>16</v>
      </c>
      <c r="B28" s="23"/>
    </row>
  </sheetData>
  <mergeCells count="8">
    <mergeCell ref="A28:B28"/>
    <mergeCell ref="A10:A11"/>
    <mergeCell ref="A7:B7"/>
    <mergeCell ref="A8:B8"/>
    <mergeCell ref="A1:B1"/>
    <mergeCell ref="A2:B2"/>
    <mergeCell ref="A3:B3"/>
    <mergeCell ref="A4:B4"/>
  </mergeCells>
  <pageMargins left="0.98425196850393704" right="0.39370078740157483" top="0.78740157480314965" bottom="0.59055118110236227" header="0.31496062992125984" footer="0.31496062992125984"/>
  <pageSetup paperSize="9" scale="7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6KDV5W64NSFS-550-6487</_dlc_DocId>
    <_dlc_DocIdUrl xmlns="746016b1-ecc9-410e-95eb-a13f7eb3881b">
      <Url>http://port.admnsk.ru/sites/main/sovet/_layouts/DocIdRedir.aspx?ID=6KDV5W64NSFS-550-6487</Url>
      <Description>6KDV5W64NSFS-550-6487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641F9C-F9A6-422C-83E0-C2B09429517C}"/>
</file>

<file path=customXml/itemProps2.xml><?xml version="1.0" encoding="utf-8"?>
<ds:datastoreItem xmlns:ds="http://schemas.openxmlformats.org/officeDocument/2006/customXml" ds:itemID="{A8F48223-A1F0-4612-B231-0C0645E437E0}"/>
</file>

<file path=customXml/itemProps3.xml><?xml version="1.0" encoding="utf-8"?>
<ds:datastoreItem xmlns:ds="http://schemas.openxmlformats.org/officeDocument/2006/customXml" ds:itemID="{49A80DCB-643E-406F-BD04-5387241990F8}"/>
</file>

<file path=customXml/itemProps4.xml><?xml version="1.0" encoding="utf-8"?>
<ds:datastoreItem xmlns:ds="http://schemas.openxmlformats.org/officeDocument/2006/customXml" ds:itemID="{6DE96F01-68FE-409C-91AE-52CE6D31F1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2018-10-23T11:59:57Z</cp:lastPrinted>
  <dcterms:created xsi:type="dcterms:W3CDTF">2015-10-23T09:08:05Z</dcterms:created>
  <dcterms:modified xsi:type="dcterms:W3CDTF">2018-10-26T07:43:49Z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71d177bd-0ed0-45c4-b2a9-6e97f29f84c0</vt:lpwstr>
  </property>
</Properties>
</file>